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3K\"/>
    </mc:Choice>
  </mc:AlternateContent>
  <xr:revisionPtr revIDLastSave="0" documentId="13_ncr:1_{289BDC3F-185E-4981-BB65-5885A6C24A01}" xr6:coauthVersionLast="36" xr6:coauthVersionMax="36" xr10:uidLastSave="{00000000-0000-0000-0000-000000000000}"/>
  <bookViews>
    <workbookView xWindow="0" yWindow="0" windowWidth="19200" windowHeight="6470" tabRatio="713" activeTab="2" xr2:uid="{00000000-000D-0000-FFFF-FFFF00000000}"/>
  </bookViews>
  <sheets>
    <sheet name="light house_ (B面)" sheetId="32" r:id="rId1"/>
    <sheet name="light house（T面）" sheetId="31" r:id="rId2"/>
    <sheet name="light house AXI" sheetId="34" r:id="rId3"/>
    <sheet name="light house（ICT&amp;Flash）" sheetId="33" r:id="rId4"/>
    <sheet name="light house（Depanel)" sheetId="35" r:id="rId5"/>
  </sheets>
  <definedNames>
    <definedName name="Exchange" localSheetId="2">#REF!</definedName>
    <definedName name="Exchange" localSheetId="4">#REF!</definedName>
    <definedName name="Exchange" localSheetId="3">#REF!</definedName>
    <definedName name="Exchange" localSheetId="0">#REF!</definedName>
    <definedName name="Exchange">#REF!</definedName>
    <definedName name="ExchangeRate" localSheetId="2">#REF!</definedName>
    <definedName name="ExchangeRate" localSheetId="4">#REF!</definedName>
    <definedName name="ExchangeRate" localSheetId="3">#REF!</definedName>
    <definedName name="ExchangeRate" localSheetId="0">#REF!</definedName>
    <definedName name="ExchangeRate">#REF!</definedName>
    <definedName name="_xlnm.Print_Area" localSheetId="2">'light house AXI'!$A$6:$N$9</definedName>
    <definedName name="_xlnm.Print_Area" localSheetId="4">'light house（Depanel)'!$A$6:$N$9</definedName>
    <definedName name="_xlnm.Print_Area" localSheetId="3">'light house（ICT&amp;Flash）'!$A$6:$N$10</definedName>
    <definedName name="_xlnm.Print_Area" localSheetId="1">'light house（T面）'!$A$6:$N$15</definedName>
    <definedName name="_xlnm.Print_Area" localSheetId="0">'light house_ (B面)'!$A$6:$N$16</definedName>
  </definedNames>
  <calcPr calcId="191029"/>
  <customWorkbookViews>
    <customWorkbookView name="cindy.cai - Personal View" guid="{3B7CEE07-2823-4FEF-9ABC-E5852E2435DC}" mergeInterval="0" personalView="1" maximized="1" xWindow="1" yWindow="1" windowWidth="1276" windowHeight="803" activeSheetId="5"/>
    <customWorkbookView name="winston.zhang - Personal View" guid="{F8B8D38D-0D56-4AEE-ADF3-CC3A88125C57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N8" i="33" l="1"/>
  <c r="E8" i="35" l="1"/>
  <c r="N8" i="35" l="1"/>
  <c r="M8" i="35"/>
  <c r="M8" i="33"/>
  <c r="M8" i="34"/>
  <c r="E9" i="33" l="1"/>
  <c r="E8" i="33"/>
  <c r="E13" i="31"/>
  <c r="E9" i="32"/>
  <c r="E8" i="32"/>
  <c r="L11" i="32"/>
  <c r="H11" i="32"/>
  <c r="E11" i="32"/>
  <c r="F11" i="32" s="1"/>
  <c r="E10" i="33" l="1"/>
  <c r="E10" i="32"/>
  <c r="E12" i="32"/>
  <c r="E13" i="32"/>
  <c r="E14" i="32"/>
  <c r="E9" i="31"/>
  <c r="P9" i="35"/>
  <c r="O9" i="35"/>
  <c r="G9" i="35"/>
  <c r="H9" i="35" s="1"/>
  <c r="D9" i="35"/>
  <c r="C9" i="35"/>
  <c r="L8" i="35"/>
  <c r="H8" i="35"/>
  <c r="F8" i="35"/>
  <c r="S7" i="35"/>
  <c r="E9" i="35" l="1"/>
  <c r="P10" i="35"/>
  <c r="L9" i="35"/>
  <c r="F9" i="35"/>
  <c r="N9" i="35"/>
  <c r="N10" i="35" l="1"/>
  <c r="N8" i="34"/>
  <c r="E12" i="31" l="1"/>
  <c r="N9" i="33" l="1"/>
  <c r="E8" i="34"/>
  <c r="E9" i="34" s="1"/>
  <c r="P9" i="34"/>
  <c r="O9" i="34"/>
  <c r="P10" i="34" s="1"/>
  <c r="N9" i="34"/>
  <c r="L9" i="34"/>
  <c r="G9" i="34"/>
  <c r="H9" i="34" s="1"/>
  <c r="D9" i="34"/>
  <c r="C9" i="34"/>
  <c r="H8" i="34"/>
  <c r="S7" i="34"/>
  <c r="F8" i="34" l="1"/>
  <c r="F9" i="34" l="1"/>
  <c r="N10" i="34"/>
  <c r="L14" i="31" l="1"/>
  <c r="H14" i="31"/>
  <c r="E14" i="31"/>
  <c r="F14" i="31" s="1"/>
  <c r="L8" i="33" l="1"/>
  <c r="L10" i="33" s="1"/>
  <c r="L15" i="32"/>
  <c r="H15" i="32"/>
  <c r="E15" i="32"/>
  <c r="F15" i="32" s="1"/>
  <c r="F13" i="32"/>
  <c r="N10" i="33"/>
  <c r="D16" i="32"/>
  <c r="F12" i="32"/>
  <c r="D10" i="33"/>
  <c r="P16" i="32"/>
  <c r="O16" i="32"/>
  <c r="N16" i="32"/>
  <c r="G16" i="32"/>
  <c r="H16" i="32" s="1"/>
  <c r="G10" i="33"/>
  <c r="H10" i="33" s="1"/>
  <c r="C10" i="33"/>
  <c r="C16" i="32"/>
  <c r="L8" i="31"/>
  <c r="H8" i="31"/>
  <c r="E8" i="31"/>
  <c r="L9" i="31"/>
  <c r="H9" i="31"/>
  <c r="F9" i="31"/>
  <c r="D15" i="31"/>
  <c r="P10" i="33"/>
  <c r="O10" i="33"/>
  <c r="H9" i="33"/>
  <c r="H8" i="33"/>
  <c r="S7" i="33"/>
  <c r="F8" i="33"/>
  <c r="G15" i="31"/>
  <c r="H15" i="31" s="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 s="1"/>
  <c r="S7" i="31"/>
  <c r="P15" i="31"/>
  <c r="O15" i="31"/>
  <c r="L13" i="31"/>
  <c r="H13" i="31"/>
  <c r="F13" i="31"/>
  <c r="L12" i="31"/>
  <c r="H12" i="31"/>
  <c r="L11" i="31"/>
  <c r="H11" i="31"/>
  <c r="E11" i="31"/>
  <c r="F11" i="31" s="1"/>
  <c r="L10" i="31"/>
  <c r="H10" i="31"/>
  <c r="E10" i="31"/>
  <c r="F10" i="31" s="1"/>
  <c r="F12" i="31"/>
  <c r="N15" i="31"/>
  <c r="F9" i="33" l="1"/>
  <c r="N11" i="33" s="1"/>
  <c r="P17" i="32"/>
  <c r="F8" i="31"/>
  <c r="E15" i="31"/>
  <c r="P16" i="31"/>
  <c r="L16" i="32"/>
  <c r="P11" i="33"/>
  <c r="L15" i="31"/>
  <c r="E16" i="32"/>
  <c r="N16" i="31"/>
  <c r="F15" i="31"/>
  <c r="F14" i="32"/>
  <c r="F16" i="32" s="1"/>
  <c r="F10" i="33" l="1"/>
</calcChain>
</file>

<file path=xl/sharedStrings.xml><?xml version="1.0" encoding="utf-8"?>
<sst xmlns="http://schemas.openxmlformats.org/spreadsheetml/2006/main" count="280" uniqueCount="93">
  <si>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</si>
  <si>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</si>
  <si>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</si>
  <si>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</si>
  <si>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</si>
  <si>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</si>
  <si>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</si>
  <si>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</si>
  <si>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</si>
  <si>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</si>
  <si>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</si>
  <si>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</si>
  <si>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</si>
  <si>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</si>
  <si>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</si>
  <si>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</si>
  <si>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</si>
  <si>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</si>
  <si>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</si>
  <si>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</si>
  <si>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</si>
  <si>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</si>
  <si>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</si>
  <si>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</si>
  <si>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</si>
  <si>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</si>
  <si>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</si>
  <si>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</si>
  <si>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</si>
  <si>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</si>
  <si>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</si>
  <si>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</si>
  <si>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</si>
  <si>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</si>
  <si>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</si>
  <si>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</si>
  <si>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</si>
  <si>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</si>
  <si>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</si>
  <si>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</si>
  <si>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</si>
  <si>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</si>
  <si>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</si>
  <si>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</si>
  <si>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</si>
  <si>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</si>
  <si>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</si>
  <si>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</si>
  <si>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</si>
  <si>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</si>
  <si>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</si>
  <si>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</si>
  <si>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</si>
  <si>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</si>
  <si>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</si>
  <si>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</si>
  <si>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</si>
  <si>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</si>
  <si>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</si>
  <si>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</si>
  <si>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</si>
  <si>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</si>
  <si>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</si>
  <si>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</si>
  <si>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</si>
  <si>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</si>
  <si>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</si>
  <si>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</si>
  <si>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</si>
  <si>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</si>
  <si>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</si>
  <si>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</si>
  <si>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</si>
  <si>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</si>
  <si>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</si>
  <si>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Flash-offline</t>
    <phoneticPr fontId="17" type="noConversion"/>
  </si>
  <si>
    <t>Flash</t>
    <phoneticPr fontId="17" type="noConversion"/>
  </si>
  <si>
    <t>Depanel-auto load/unload</t>
    <phoneticPr fontId="17" type="noConversion"/>
  </si>
  <si>
    <t>Dispensing red glue</t>
  </si>
  <si>
    <r>
      <t>Material : FR4 ,8 layer
L*W*T: 218x280x1.6mm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1*1=1
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</si>
  <si>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2024.12.20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</si>
  <si>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</si>
  <si>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</si>
  <si>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36.4</t>
    </r>
    <phoneticPr fontId="17" type="noConversion"/>
  </si>
  <si>
    <t xml:space="preserve"> </t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</si>
  <si>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22.04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</si>
  <si>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22.17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</si>
  <si>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15.82</t>
    </r>
    <phoneticPr fontId="17" type="noConversion"/>
  </si>
  <si>
    <t>NA</t>
    <phoneticPr fontId="17" type="noConversion"/>
  </si>
  <si>
    <r>
      <rPr>
        <sz val="14"/>
        <rFont val="微软雅黑"/>
        <family val="2"/>
        <charset val="134"/>
      </rPr>
      <t>客户确认实际</t>
    </r>
    <r>
      <rPr>
        <sz val="14"/>
        <rFont val="Arial"/>
        <family val="2"/>
      </rPr>
      <t>CT</t>
    </r>
    <r>
      <rPr>
        <sz val="14"/>
        <rFont val="微软雅黑"/>
        <family val="2"/>
        <charset val="134"/>
      </rPr>
      <t>后更新</t>
    </r>
    <phoneticPr fontId="17" type="noConversion"/>
  </si>
  <si>
    <r>
      <t>P&amp;P3</t>
    </r>
    <r>
      <rPr>
        <sz val="14"/>
        <rFont val="微软雅黑"/>
        <family val="2"/>
        <charset val="134"/>
      </rPr>
      <t>：37.58</t>
    </r>
    <phoneticPr fontId="17" type="noConversion"/>
  </si>
  <si>
    <r>
      <t>P&amp;P3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25.22</t>
    </r>
    <phoneticPr fontId="17" type="noConversion"/>
  </si>
  <si>
    <t>Turn off vacuum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</si>
</sst>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4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  <font>
      <sz val="14"/>
      <name val="Arial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9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6" fillId="11" borderId="1" xfId="8" applyFont="1" applyFill="1" applyBorder="1" applyAlignment="1">
      <alignment horizontal="left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23" fillId="11" borderId="0" xfId="7" applyFont="1" applyFill="1" applyAlignment="1">
      <alignment horizontal="left" vertical="center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1129416</xdr:colOff>
      <xdr:row>3</xdr:row>
      <xdr:rowOff>201025</xdr:rowOff>
    </xdr:from>
    <xdr:to>
      <xdr:col>7</xdr:col>
      <xdr:colOff>543994</xdr:colOff>
      <xdr:row>3</xdr:row>
      <xdr:rowOff>1124663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525598" y="2475480"/>
          <a:ext cx="2774305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0</xdr:col>
      <xdr:colOff>900545</xdr:colOff>
      <xdr:row>3</xdr:row>
      <xdr:rowOff>486074</xdr:rowOff>
    </xdr:from>
    <xdr:to>
      <xdr:col>4</xdr:col>
      <xdr:colOff>946726</xdr:colOff>
      <xdr:row>3</xdr:row>
      <xdr:rowOff>3599810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B0558CD-0559-4007-BE54-8377F0D9D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2760529"/>
          <a:ext cx="6442363" cy="31137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30BC53B-39A8-4432-A371-E8A651316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76501"/>
          <a:ext cx="6635750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282576</xdr:colOff>
      <xdr:row>3</xdr:row>
      <xdr:rowOff>3526729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350ED8EF-2C70-4CA7-B9F3-9A259C7D8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25B192-A0AE-4D9C-B6B7-DBE213385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D315A77A-5535-4752-B173-93358C712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C10" sqref="C10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22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22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22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22" s="11" customFormat="1" ht="27.75" customHeight="1" x14ac:dyDescent="0.25">
      <c r="A6" s="103" t="s">
        <v>1</v>
      </c>
      <c r="B6" s="104" t="s">
        <v>21</v>
      </c>
      <c r="C6" s="57" t="s">
        <v>2</v>
      </c>
      <c r="D6" s="105" t="s">
        <v>3</v>
      </c>
      <c r="E6" s="105"/>
      <c r="F6" s="105"/>
      <c r="G6" s="105" t="s">
        <v>4</v>
      </c>
      <c r="H6" s="105"/>
      <c r="I6" s="57" t="s">
        <v>5</v>
      </c>
      <c r="J6" s="106" t="s">
        <v>6</v>
      </c>
      <c r="K6" s="107"/>
      <c r="L6" s="108"/>
      <c r="M6" s="105" t="s">
        <v>7</v>
      </c>
      <c r="N6" s="105"/>
      <c r="O6" s="58" t="s">
        <v>22</v>
      </c>
      <c r="P6" s="57" t="s">
        <v>23</v>
      </c>
    </row>
    <row r="7" spans="1:22" s="11" customFormat="1" ht="50.25" customHeight="1" x14ac:dyDescent="0.25">
      <c r="A7" s="103"/>
      <c r="B7" s="104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1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3</v>
      </c>
      <c r="F8" s="40">
        <f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10</v>
      </c>
      <c r="F9" s="40">
        <f>11*3600/E9</f>
        <v>3960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30</v>
      </c>
      <c r="F10" s="40">
        <f t="shared" ref="F10:F13" si="1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78</v>
      </c>
      <c r="C11" s="62">
        <v>0</v>
      </c>
      <c r="D11" s="38">
        <v>35</v>
      </c>
      <c r="E11" s="39">
        <f t="shared" ref="E11" si="3">D11/R$7</f>
        <v>35</v>
      </c>
      <c r="F11" s="40">
        <f t="shared" ref="F11" si="4">11*3600/E11</f>
        <v>1131.4285714285713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84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30</v>
      </c>
      <c r="F12" s="40">
        <f t="shared" si="1"/>
        <v>1320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83" t="s">
        <v>72</v>
      </c>
      <c r="C13" s="52">
        <v>1</v>
      </c>
      <c r="D13" s="38">
        <v>36.229999999999997</v>
      </c>
      <c r="E13" s="39">
        <f t="shared" si="0"/>
        <v>36.229999999999997</v>
      </c>
      <c r="F13" s="40">
        <f t="shared" si="1"/>
        <v>1093.0168368755176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8</v>
      </c>
      <c r="K13" s="43">
        <v>2500</v>
      </c>
      <c r="L13" s="44">
        <f t="shared" si="2"/>
        <v>20000</v>
      </c>
      <c r="M13" s="43" t="s">
        <v>56</v>
      </c>
      <c r="N13" s="68"/>
      <c r="O13" s="69"/>
      <c r="P13" s="69"/>
      <c r="Q13" s="54">
        <v>37.58</v>
      </c>
      <c r="R13" s="46" t="s">
        <v>50</v>
      </c>
      <c r="S13" s="70" t="s">
        <v>81</v>
      </c>
      <c r="T13" s="70" t="s">
        <v>82</v>
      </c>
      <c r="U13" s="70" t="s">
        <v>90</v>
      </c>
      <c r="V13" s="70" t="s">
        <v>83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20</v>
      </c>
      <c r="F14" s="40">
        <f>11*3600/E14</f>
        <v>1980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 t="s">
        <v>92</v>
      </c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30</v>
      </c>
      <c r="F15" s="40">
        <f t="shared" ref="F15" si="8">11*3600/E15</f>
        <v>1320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214.23</v>
      </c>
      <c r="E16" s="16">
        <f>MAX(E8:E15)*SUM(C8:C15)</f>
        <v>90.574999999999989</v>
      </c>
      <c r="F16" s="17">
        <f>MIN(F8:F15)</f>
        <v>1093.0168368755176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24000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100" t="s">
        <v>49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2"/>
    </row>
    <row r="24" spans="1:20" ht="15.5" x14ac:dyDescent="0.25">
      <c r="F24" s="33"/>
    </row>
  </sheetData>
  <mergeCells count="13">
    <mergeCell ref="A18:P18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zoomScale="40" zoomScaleNormal="40" zoomScaleSheetLayoutView="85" workbookViewId="0">
      <pane ySplit="1" topLeftCell="A5" activePane="bottomLeft" state="frozen"/>
      <selection activeCell="H4" sqref="C4:Q20"/>
      <selection pane="bottomLeft" activeCell="R17" sqref="R17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23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23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23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23" s="11" customFormat="1" ht="27.75" customHeight="1" x14ac:dyDescent="0.25">
      <c r="A6" s="103" t="s">
        <v>1</v>
      </c>
      <c r="B6" s="104" t="s">
        <v>21</v>
      </c>
      <c r="C6" s="9" t="s">
        <v>2</v>
      </c>
      <c r="D6" s="105" t="s">
        <v>3</v>
      </c>
      <c r="E6" s="105"/>
      <c r="F6" s="105"/>
      <c r="G6" s="105" t="s">
        <v>4</v>
      </c>
      <c r="H6" s="105"/>
      <c r="I6" s="9" t="s">
        <v>5</v>
      </c>
      <c r="J6" s="106" t="s">
        <v>6</v>
      </c>
      <c r="K6" s="107"/>
      <c r="L6" s="108"/>
      <c r="M6" s="105" t="s">
        <v>7</v>
      </c>
      <c r="N6" s="105"/>
      <c r="O6" s="10" t="s">
        <v>22</v>
      </c>
      <c r="P6" s="9" t="s">
        <v>23</v>
      </c>
    </row>
    <row r="7" spans="1:23" s="11" customFormat="1" ht="50.25" customHeight="1" x14ac:dyDescent="0.25">
      <c r="A7" s="103"/>
      <c r="B7" s="104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1</v>
      </c>
      <c r="S7" s="11">
        <f>+R7*3</f>
        <v>3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3</v>
      </c>
      <c r="F8" s="40">
        <f t="shared" ref="F8" si="1"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3</v>
      </c>
      <c r="E9" s="39">
        <f>+D9*R7</f>
        <v>3</v>
      </c>
      <c r="F9" s="40">
        <f>11*3600/E9</f>
        <v>13200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30</v>
      </c>
      <c r="F10" s="40">
        <f t="shared" ref="F10:F13" si="4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30</v>
      </c>
      <c r="F11" s="40">
        <f t="shared" si="4"/>
        <v>1320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25</v>
      </c>
      <c r="E12" s="39">
        <f>+D12/R7</f>
        <v>25</v>
      </c>
      <c r="F12" s="40">
        <f t="shared" si="4"/>
        <v>1584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25.22</v>
      </c>
      <c r="R12" s="46" t="s">
        <v>85</v>
      </c>
      <c r="S12" s="46" t="s">
        <v>86</v>
      </c>
      <c r="T12" s="46" t="s">
        <v>91</v>
      </c>
      <c r="U12" s="46" t="s">
        <v>87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70</v>
      </c>
      <c r="E13" s="39">
        <f>D13/R$7/2</f>
        <v>35</v>
      </c>
      <c r="F13" s="40">
        <f t="shared" si="4"/>
        <v>1131.4285714285713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30</v>
      </c>
      <c r="F14" s="40">
        <f>11*3600/E14</f>
        <v>1320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191</v>
      </c>
      <c r="E15" s="16">
        <f>MAX(E8:E14)*SUM(C8:C14)</f>
        <v>87.5</v>
      </c>
      <c r="F15" s="17">
        <f>MIN(F8:F14)</f>
        <v>1131.4285714285713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100" t="s">
        <v>49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17:P17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tabSelected="1" zoomScale="55" zoomScaleNormal="55" zoomScaleSheetLayoutView="85" workbookViewId="0">
      <pane ySplit="1" topLeftCell="A5" activePane="bottomLeft" state="frozen"/>
      <selection activeCell="C4" sqref="C4:Q20"/>
      <selection pane="bottomLeft" activeCell="I16" sqref="I16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9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9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19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9" s="11" customFormat="1" ht="27.75" customHeight="1" x14ac:dyDescent="0.25">
      <c r="A6" s="103" t="s">
        <v>1</v>
      </c>
      <c r="B6" s="104" t="s">
        <v>63</v>
      </c>
      <c r="C6" s="80" t="s">
        <v>2</v>
      </c>
      <c r="D6" s="105" t="s">
        <v>3</v>
      </c>
      <c r="E6" s="105"/>
      <c r="F6" s="105"/>
      <c r="G6" s="105" t="s">
        <v>4</v>
      </c>
      <c r="H6" s="105"/>
      <c r="I6" s="80" t="s">
        <v>5</v>
      </c>
      <c r="J6" s="106" t="s">
        <v>6</v>
      </c>
      <c r="K6" s="107"/>
      <c r="L6" s="108"/>
      <c r="M6" s="105" t="s">
        <v>7</v>
      </c>
      <c r="N6" s="105"/>
      <c r="O6" s="81" t="s">
        <v>64</v>
      </c>
      <c r="P6" s="80" t="s">
        <v>23</v>
      </c>
    </row>
    <row r="7" spans="1:19" s="11" customFormat="1" ht="50.25" customHeight="1" x14ac:dyDescent="0.25">
      <c r="A7" s="103"/>
      <c r="B7" s="104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54.82</v>
      </c>
      <c r="E8" s="39">
        <f>+D8/R7</f>
        <v>54.82</v>
      </c>
      <c r="F8" s="40">
        <f t="shared" ref="F8" si="0">11*3600/E8</f>
        <v>722.36410069317765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7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54.82</v>
      </c>
      <c r="E9" s="16">
        <f>MAX(E8:E8)*SUM(C8:C8)</f>
        <v>54.82</v>
      </c>
      <c r="F9" s="17">
        <f>MIN(F8:F8)</f>
        <v>722.36410069317765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4624.6840710858587</v>
      </c>
      <c r="O10" s="31" t="s">
        <v>70</v>
      </c>
      <c r="P10" s="32">
        <f>O9+P9</f>
        <v>0</v>
      </c>
    </row>
    <row r="11" spans="1:19" ht="81" customHeight="1" x14ac:dyDescent="0.25">
      <c r="A11" s="100" t="s">
        <v>49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8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G21" sqref="G21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9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9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19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9" s="11" customFormat="1" ht="27.75" customHeight="1" x14ac:dyDescent="0.25">
      <c r="A6" s="103" t="s">
        <v>1</v>
      </c>
      <c r="B6" s="104" t="s">
        <v>21</v>
      </c>
      <c r="C6" s="60" t="s">
        <v>2</v>
      </c>
      <c r="D6" s="105" t="s">
        <v>3</v>
      </c>
      <c r="E6" s="105"/>
      <c r="F6" s="105"/>
      <c r="G6" s="105" t="s">
        <v>4</v>
      </c>
      <c r="H6" s="105"/>
      <c r="I6" s="60" t="s">
        <v>5</v>
      </c>
      <c r="J6" s="106" t="s">
        <v>6</v>
      </c>
      <c r="K6" s="107"/>
      <c r="L6" s="108"/>
      <c r="M6" s="105" t="s">
        <v>7</v>
      </c>
      <c r="N6" s="105"/>
      <c r="O6" s="61" t="s">
        <v>22</v>
      </c>
      <c r="P6" s="60" t="s">
        <v>23</v>
      </c>
    </row>
    <row r="7" spans="1:19" s="11" customFormat="1" ht="50.25" customHeight="1" x14ac:dyDescent="0.25">
      <c r="A7" s="103"/>
      <c r="B7" s="104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1</v>
      </c>
      <c r="D8" s="66">
        <v>120</v>
      </c>
      <c r="E8" s="71">
        <f>+D8/R$7</f>
        <v>120</v>
      </c>
      <c r="F8" s="40">
        <f t="shared" ref="F8:F9" si="0">11*3600/E8</f>
        <v>330</v>
      </c>
      <c r="G8" s="41">
        <v>0</v>
      </c>
      <c r="H8" s="42">
        <f>1-G8</f>
        <v>1</v>
      </c>
      <c r="I8" s="36" t="s">
        <v>58</v>
      </c>
      <c r="J8" s="77">
        <v>2</v>
      </c>
      <c r="K8" s="64">
        <v>80000</v>
      </c>
      <c r="L8" s="63">
        <f>+K8*J8</f>
        <v>160000</v>
      </c>
      <c r="M8" s="64">
        <f>567740*7.25</f>
        <v>4116115</v>
      </c>
      <c r="N8" s="78">
        <f>M8*J8</f>
        <v>8232230</v>
      </c>
      <c r="O8" s="35"/>
      <c r="P8" s="35"/>
      <c r="Q8" s="54"/>
      <c r="R8" s="74"/>
      <c r="S8" s="74"/>
    </row>
    <row r="9" spans="1:19" s="48" customFormat="1" ht="32.15" customHeight="1" x14ac:dyDescent="0.25">
      <c r="A9" s="35">
        <v>2</v>
      </c>
      <c r="B9" s="47" t="s">
        <v>75</v>
      </c>
      <c r="C9" s="37">
        <v>1</v>
      </c>
      <c r="D9" s="38" t="s">
        <v>88</v>
      </c>
      <c r="E9" s="71" t="e">
        <f>+D9/R$7</f>
        <v>#VALUE!</v>
      </c>
      <c r="F9" s="40" t="e">
        <f t="shared" si="0"/>
        <v>#VALUE!</v>
      </c>
      <c r="G9" s="41">
        <v>5.0000000000000001E-4</v>
      </c>
      <c r="H9" s="42">
        <f>1-G9</f>
        <v>0.99950000000000006</v>
      </c>
      <c r="I9" s="47" t="s">
        <v>76</v>
      </c>
      <c r="J9" s="62">
        <v>1</v>
      </c>
      <c r="K9" s="64">
        <v>3500</v>
      </c>
      <c r="L9" s="64">
        <v>3500</v>
      </c>
      <c r="M9" s="64">
        <v>20000</v>
      </c>
      <c r="N9" s="65">
        <f>+M9*J9</f>
        <v>20000</v>
      </c>
      <c r="O9" s="35" t="s">
        <v>50</v>
      </c>
      <c r="P9" s="35"/>
      <c r="Q9" s="88" t="s">
        <v>89</v>
      </c>
      <c r="R9" s="75"/>
      <c r="S9" s="73"/>
    </row>
    <row r="10" spans="1:19" s="11" customFormat="1" ht="32.15" customHeight="1" x14ac:dyDescent="0.25">
      <c r="A10" s="13" t="s">
        <v>43</v>
      </c>
      <c r="B10" s="14"/>
      <c r="C10" s="15">
        <f>SUM(C8:C9)</f>
        <v>2</v>
      </c>
      <c r="D10" s="15">
        <f>SUM(D8:D9)</f>
        <v>120</v>
      </c>
      <c r="E10" s="16" t="e">
        <f>(E8*C8)+(C9*E9)</f>
        <v>#VALUE!</v>
      </c>
      <c r="F10" s="17" t="e">
        <f>MIN(F8:F9)</f>
        <v>#VALUE!</v>
      </c>
      <c r="G10" s="18">
        <f>SUM(G8:G9)</f>
        <v>5.0000000000000001E-4</v>
      </c>
      <c r="H10" s="19">
        <f>1-G10</f>
        <v>0.99950000000000006</v>
      </c>
      <c r="I10" s="19"/>
      <c r="J10" s="14"/>
      <c r="K10" s="20"/>
      <c r="L10" s="20">
        <f>SUM(L8:L9)</f>
        <v>163500</v>
      </c>
      <c r="M10" s="20"/>
      <c r="N10" s="20">
        <f>SUM(N8:N9)</f>
        <v>8252230</v>
      </c>
      <c r="O10" s="21">
        <f>SUM(O8:O9)</f>
        <v>0</v>
      </c>
      <c r="P10" s="21">
        <f>SUM(P8:P9)</f>
        <v>0</v>
      </c>
    </row>
    <row r="11" spans="1:19" s="11" customFormat="1" ht="27" customHeight="1" x14ac:dyDescent="0.25">
      <c r="A11" s="22" t="s">
        <v>44</v>
      </c>
      <c r="B11" s="23"/>
      <c r="C11" s="24" t="s">
        <v>45</v>
      </c>
      <c r="D11" s="25"/>
      <c r="E11" s="26"/>
      <c r="F11" s="26"/>
      <c r="G11" s="27"/>
      <c r="H11" s="26"/>
      <c r="I11" s="26"/>
      <c r="J11" s="28"/>
      <c r="K11" s="29" t="s">
        <v>46</v>
      </c>
      <c r="L11" s="29">
        <v>0</v>
      </c>
      <c r="M11" s="29" t="s">
        <v>47</v>
      </c>
      <c r="N11" s="30">
        <f>IFERROR(SUM(N8:N9)/MIN(F8:F9),0)+IFERROR(SUM(#REF!)/MIN(#REF!),0)+IFERROR(#REF!/#REF!,0)</f>
        <v>0</v>
      </c>
      <c r="O11" s="31" t="s">
        <v>48</v>
      </c>
      <c r="P11" s="32">
        <f>O10+P10</f>
        <v>0</v>
      </c>
    </row>
    <row r="12" spans="1:19" ht="81" customHeight="1" x14ac:dyDescent="0.25">
      <c r="A12" s="100" t="s">
        <v>49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2"/>
    </row>
    <row r="18" spans="6:12" ht="15.5" x14ac:dyDescent="0.25">
      <c r="F18" s="33"/>
      <c r="L18" s="76" t="s">
        <v>50</v>
      </c>
    </row>
  </sheetData>
  <mergeCells count="13">
    <mergeCell ref="A12:P12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H17" sqref="H17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9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9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19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9" s="11" customFormat="1" ht="27.75" customHeight="1" x14ac:dyDescent="0.25">
      <c r="A6" s="103" t="s">
        <v>1</v>
      </c>
      <c r="B6" s="104" t="s">
        <v>21</v>
      </c>
      <c r="C6" s="85" t="s">
        <v>2</v>
      </c>
      <c r="D6" s="105" t="s">
        <v>3</v>
      </c>
      <c r="E6" s="105"/>
      <c r="F6" s="105"/>
      <c r="G6" s="105" t="s">
        <v>4</v>
      </c>
      <c r="H6" s="105"/>
      <c r="I6" s="85" t="s">
        <v>5</v>
      </c>
      <c r="J6" s="106" t="s">
        <v>6</v>
      </c>
      <c r="K6" s="107"/>
      <c r="L6" s="108"/>
      <c r="M6" s="105" t="s">
        <v>7</v>
      </c>
      <c r="N6" s="105"/>
      <c r="O6" s="86" t="s">
        <v>22</v>
      </c>
      <c r="P6" s="85" t="s">
        <v>23</v>
      </c>
    </row>
    <row r="7" spans="1:19" s="11" customFormat="1" ht="50.25" customHeight="1" x14ac:dyDescent="0.25">
      <c r="A7" s="103"/>
      <c r="B7" s="104"/>
      <c r="C7" s="84" t="s">
        <v>8</v>
      </c>
      <c r="D7" s="84" t="s">
        <v>24</v>
      </c>
      <c r="E7" s="84" t="s">
        <v>25</v>
      </c>
      <c r="F7" s="84" t="s">
        <v>9</v>
      </c>
      <c r="G7" s="84" t="s">
        <v>10</v>
      </c>
      <c r="H7" s="84" t="s">
        <v>11</v>
      </c>
      <c r="I7" s="84" t="s">
        <v>12</v>
      </c>
      <c r="J7" s="84" t="s">
        <v>13</v>
      </c>
      <c r="K7" s="84" t="s">
        <v>14</v>
      </c>
      <c r="L7" s="84" t="s">
        <v>15</v>
      </c>
      <c r="M7" s="84" t="s">
        <v>14</v>
      </c>
      <c r="N7" s="84" t="s">
        <v>26</v>
      </c>
      <c r="O7" s="84" t="s">
        <v>14</v>
      </c>
      <c r="P7" s="84" t="s">
        <v>27</v>
      </c>
      <c r="Q7" s="55" t="s">
        <v>57</v>
      </c>
      <c r="R7" s="11">
        <v>1</v>
      </c>
      <c r="S7" s="11">
        <f>+R7*3</f>
        <v>3</v>
      </c>
    </row>
    <row r="8" spans="1:19" s="48" customFormat="1" ht="32.15" customHeight="1" x14ac:dyDescent="0.25">
      <c r="A8" s="35">
        <v>1</v>
      </c>
      <c r="B8" s="47" t="s">
        <v>77</v>
      </c>
      <c r="C8" s="62">
        <v>0.5</v>
      </c>
      <c r="D8" s="38">
        <v>20</v>
      </c>
      <c r="E8" s="39">
        <f>+D8/R7</f>
        <v>20</v>
      </c>
      <c r="F8" s="40">
        <f t="shared" ref="F8" si="0">11*3600/E8</f>
        <v>1980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3">
        <v>25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20</v>
      </c>
      <c r="E9" s="16">
        <f>SUM(E8:E8)*SUM(C8:C8)</f>
        <v>10</v>
      </c>
      <c r="F9" s="17">
        <f>MIN(F8:F8)</f>
        <v>1980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507.43409090909091</v>
      </c>
      <c r="O10" s="31" t="s">
        <v>48</v>
      </c>
      <c r="P10" s="32">
        <f>O9+P9</f>
        <v>0</v>
      </c>
    </row>
    <row r="11" spans="1:19" ht="81" customHeight="1" x14ac:dyDescent="0.25">
      <c r="A11" s="100" t="s">
        <v>49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</row>
    <row r="17" spans="6:12" ht="15.5" x14ac:dyDescent="0.25">
      <c r="F17" s="33"/>
      <c r="L17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light house_ (B面)</vt:lpstr>
      <vt:lpstr>light house（T面）</vt:lpstr>
      <vt:lpstr>light house AXI</vt:lpstr>
      <vt:lpstr>light house（ICT&amp;Flash）</vt:lpstr>
      <vt:lpstr>light house（Depanel)</vt:lpstr>
      <vt:lpstr>'light house AXI'!Print_Area</vt:lpstr>
      <vt:lpstr>'light house（Depanel)'!Print_Area</vt:lpstr>
      <vt:lpstr>'light house（ICT&amp;Flash）'!Print_Area</vt:lpstr>
      <vt:lpstr>'light house（T面）'!Print_Area</vt:lpstr>
      <vt:lpstr>'light house_ (B面)'!Print_Area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2025-02-06T11:19:03Z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